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195" windowWidth="19440" windowHeight="135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" l="1"/>
  <c r="F5" i="1"/>
  <c r="F6" i="1"/>
  <c r="F7" i="1" l="1"/>
  <c r="E13" i="1" s="1"/>
  <c r="E11" i="1" l="1"/>
</calcChain>
</file>

<file path=xl/sharedStrings.xml><?xml version="1.0" encoding="utf-8"?>
<sst xmlns="http://schemas.openxmlformats.org/spreadsheetml/2006/main" count="15" uniqueCount="14">
  <si>
    <t>Celle da compilare</t>
  </si>
  <si>
    <t>Descrizione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</si>
  <si>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</si>
  <si>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</si>
  <si>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</si>
  <si>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</si>
  <si>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</si>
  <si>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</si>
  <si>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Totale (€)</t>
  </si>
  <si>
    <t>Cavo HDMI di lunghezza minima pari a 3 metri</t>
  </si>
  <si>
    <t>Adattatore HDMI-Display Port di lunghezza minima pari a 3 metri</t>
  </si>
  <si>
    <t>Smart TV Led 55” 4K UHD – Modello Samsung UE55NU7091 
(Codice produttore UE55NU7091UXZT) oppure altra marca e modello con medesime caratteristiche</t>
  </si>
  <si>
    <t>275</t>
  </si>
  <si>
    <t>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</si>
</sst>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165" fontId="3" fillId="0" borderId="0" xfId="0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165" fontId="2" fillId="4" borderId="4" xfId="0" applyNumberFormat="1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49" fontId="13" fillId="4" borderId="10" xfId="0" applyNumberFormat="1" applyFont="1" applyFill="1" applyBorder="1" applyAlignment="1">
      <alignment horizontal="center" vertical="center" wrapText="1"/>
    </xf>
    <xf numFmtId="49" fontId="13" fillId="4" borderId="5" xfId="0" applyNumberFormat="1" applyFont="1" applyFill="1" applyBorder="1" applyAlignment="1">
      <alignment horizontal="center" vertical="center" wrapText="1"/>
    </xf>
    <xf numFmtId="49" fontId="13" fillId="4" borderId="15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 applyProtection="1">
      <alignment horizontal="center" vertical="center" wrapText="1"/>
    </xf>
    <xf numFmtId="165" fontId="15" fillId="0" borderId="10" xfId="0" applyNumberFormat="1" applyFont="1" applyBorder="1" applyAlignment="1" applyProtection="1">
      <alignment horizontal="center" vertical="center" wrapText="1"/>
      <protection locked="0"/>
    </xf>
    <xf numFmtId="165" fontId="15" fillId="0" borderId="11" xfId="0" applyNumberFormat="1" applyFont="1" applyBorder="1" applyAlignment="1" applyProtection="1">
      <alignment horizontal="center" vertical="center" wrapText="1"/>
    </xf>
    <xf numFmtId="165" fontId="15" fillId="0" borderId="5" xfId="0" applyNumberFormat="1" applyFont="1" applyBorder="1" applyAlignment="1" applyProtection="1">
      <alignment horizontal="center" vertical="center" wrapText="1"/>
      <protection locked="0"/>
    </xf>
    <xf numFmtId="165" fontId="15" fillId="0" borderId="13" xfId="0" applyNumberFormat="1" applyFont="1" applyBorder="1" applyAlignment="1" applyProtection="1">
      <alignment horizontal="center" vertical="center" wrapText="1"/>
    </xf>
    <xf numFmtId="165" fontId="15" fillId="0" borderId="15" xfId="0" applyNumberFormat="1" applyFont="1" applyBorder="1" applyAlignment="1" applyProtection="1">
      <alignment horizontal="center" vertical="center" wrapText="1"/>
      <protection locked="0"/>
    </xf>
    <xf numFmtId="165" fontId="15" fillId="0" borderId="16" xfId="0" applyNumberFormat="1" applyFont="1" applyBorder="1" applyAlignment="1" applyProtection="1">
      <alignment horizontal="center" vertical="center" wrapText="1"/>
    </xf>
    <xf numFmtId="0" fontId="5" fillId="0" borderId="17" xfId="1" applyFont="1" applyFill="1" applyBorder="1" applyAlignment="1" applyProtection="1">
      <alignment horizontal="center" vertical="center" wrapText="1"/>
    </xf>
    <xf numFmtId="0" fontId="5" fillId="0" borderId="17" xfId="1" applyFont="1" applyFill="1" applyBorder="1" applyAlignment="1" applyProtection="1">
      <alignment horizontal="center" vertical="center"/>
    </xf>
    <xf numFmtId="49" fontId="16" fillId="4" borderId="9" xfId="0" applyNumberFormat="1" applyFont="1" applyFill="1" applyBorder="1" applyAlignment="1">
      <alignment vertical="center" wrapText="1"/>
    </xf>
    <xf numFmtId="49" fontId="16" fillId="4" borderId="12" xfId="0" applyNumberFormat="1" applyFont="1" applyFill="1" applyBorder="1" applyAlignment="1">
      <alignment vertical="center" wrapText="1"/>
    </xf>
    <xf numFmtId="49" fontId="16" fillId="4" borderId="14" xfId="0" applyNumberFormat="1" applyFont="1" applyFill="1" applyBorder="1" applyAlignment="1">
      <alignment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5" fontId="7" fillId="0" borderId="1" xfId="1" applyNumberFormat="1" applyFont="1" applyFill="1" applyBorder="1" applyAlignment="1" applyProtection="1">
      <alignment horizontal="center" vertical="center"/>
    </xf>
    <xf numFmtId="165" fontId="7" fillId="0" borderId="3" xfId="1" applyNumberFormat="1" applyFont="1" applyFill="1" applyBorder="1" applyAlignment="1" applyProtection="1">
      <alignment horizontal="center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3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3"/>
  <sheetViews>
    <sheetView tabSelected="1" zoomScale="90" zoomScaleNormal="90" workbookViewId="0">
      <selection activeCell="I7" sqref="I7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87.85546875" customWidth="1"/>
    <col min="4" max="4" width="10.42578125" customWidth="1"/>
    <col min="5" max="5" width="20.5703125" customWidth="1"/>
    <col min="6" max="6" width="21.85546875" customWidth="1"/>
  </cols>
  <sheetData>
    <row r="1" spans="3:9" ht="15.75" thickBot="1" x14ac:dyDescent="0.3"/>
    <row r="2" spans="3:9" ht="15.75" thickBot="1" x14ac:dyDescent="0.3">
      <c r="E2" s="9" t="s">
        <v>0</v>
      </c>
      <c r="G2" s="5"/>
    </row>
    <row r="3" spans="3:9" ht="24.75" customHeight="1" thickBot="1" x14ac:dyDescent="0.3">
      <c r="C3" s="13" t="s">
        <v>1</v>
      </c>
      <c r="D3" s="14" t="s">
        <v>2</v>
      </c>
      <c r="E3" s="15" t="s">
        <v>6</v>
      </c>
      <c r="F3" s="16" t="s">
        <v>8</v>
      </c>
    </row>
    <row r="4" spans="3:9" ht="59.25" customHeight="1" x14ac:dyDescent="0.25">
      <c r="C4" s="25" t="s">
        <v>11</v>
      </c>
      <c r="D4" s="10" t="s">
        <v>12</v>
      </c>
      <c r="E4" s="17"/>
      <c r="F4" s="18">
        <f>D4*E4</f>
        <v>0</v>
      </c>
    </row>
    <row r="5" spans="3:9" ht="43.5" customHeight="1" x14ac:dyDescent="0.25">
      <c r="C5" s="26" t="s">
        <v>9</v>
      </c>
      <c r="D5" s="11" t="s">
        <v>13</v>
      </c>
      <c r="E5" s="19"/>
      <c r="F5" s="20">
        <f t="shared" ref="F5:F6" si="0">D5*E5</f>
        <v>0</v>
      </c>
    </row>
    <row r="6" spans="3:9" ht="44.25" customHeight="1" thickBot="1" x14ac:dyDescent="0.3">
      <c r="C6" s="27" t="s">
        <v>10</v>
      </c>
      <c r="D6" s="12" t="s">
        <v>13</v>
      </c>
      <c r="E6" s="21"/>
      <c r="F6" s="22">
        <f t="shared" si="0"/>
        <v>0</v>
      </c>
    </row>
    <row r="7" spans="3:9" ht="61.5" customHeight="1" thickBot="1" x14ac:dyDescent="0.3">
      <c r="C7" s="28" t="s">
        <v>3</v>
      </c>
      <c r="D7" s="29"/>
      <c r="E7" s="30"/>
      <c r="F7" s="8">
        <f>IF((SUM(F4:F6))&lt;=E9,(SUM(F4:F6)),"ERRORE l'importo offerto supera la base d'asta")</f>
        <v>0</v>
      </c>
    </row>
    <row r="8" spans="3:9" ht="15.75" thickBot="1" x14ac:dyDescent="0.3">
      <c r="E8" s="1"/>
      <c r="F8" s="3"/>
      <c r="G8" s="2"/>
      <c r="H8" s="2"/>
      <c r="I8" s="2"/>
    </row>
    <row r="9" spans="3:9" s="2" customFormat="1" ht="44.25" customHeight="1" thickBot="1" x14ac:dyDescent="0.3">
      <c r="C9" s="23" t="s">
        <v>5</v>
      </c>
      <c r="E9" s="31">
        <v>142450</v>
      </c>
      <c r="F9" s="32"/>
    </row>
    <row r="10" spans="3:9" s="2" customFormat="1" ht="15.75" thickBot="1" x14ac:dyDescent="0.3">
      <c r="E10" s="4"/>
    </row>
    <row r="11" spans="3:9" s="2" customFormat="1" ht="44.25" customHeight="1" thickBot="1" x14ac:dyDescent="0.3">
      <c r="C11" s="23" t="s">
        <v>7</v>
      </c>
      <c r="E11" s="33" t="str">
        <f>IF(F7&gt;E9,"ATTENZIONE: L'offerta complessiva è superiore alla Base d'asta","OK")</f>
        <v>OK</v>
      </c>
      <c r="F11" s="34"/>
      <c r="G11"/>
      <c r="H11"/>
      <c r="I11"/>
    </row>
    <row r="12" spans="3:9" s="2" customFormat="1" ht="18.75" thickBot="1" x14ac:dyDescent="0.3">
      <c r="E12" s="6"/>
      <c r="G12" s="7"/>
      <c r="H12" s="7"/>
      <c r="I12" s="7"/>
    </row>
    <row r="13" spans="3:9" ht="55.5" customHeight="1" thickBot="1" x14ac:dyDescent="0.3">
      <c r="C13" s="24" t="s">
        <v>4</v>
      </c>
      <c r="E13" s="35">
        <f>IF((F7&lt;=E9),F7,"ERRORE")</f>
        <v>0</v>
      </c>
      <c r="F13" s="36"/>
    </row>
  </sheetData>
  <sheetProtection algorithmName="SHA-512" hashValue="Lldz9kzvnMZIV1vHrAtSAq93v5j/MRzLQn9wQFE8qgnpbKza1LzFg3DnuWNhZYmD7jl3QEkHLQbzGuLgPpxKPA==" saltValue="99rkO9EVMbU39gTRYTeUyw==" spinCount="100000" sheet="1" objects="1" scenarios="1"/>
  <mergeCells count="4">
    <mergeCell ref="C7:E7"/>
    <mergeCell ref="E9:F9"/>
    <mergeCell ref="E11:F11"/>
    <mergeCell ref="E13:F13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4:E6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2019-09-09T14:52:06Z</dcterms:modified>
</cp:coreProperties>
</file>